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01C3BBA5-0669-443C-8674-DC278936D6AA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4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Персонал'!$A$7:$N$28</definedName>
    <definedName name="_xlnm._FilterDatabase" localSheetId="1" hidden="1">'Пример заполнения'!$A$7:$N$28</definedName>
    <definedName name="_xlnm.Print_Area" localSheetId="0">'Г.8 Персонал'!$A$1:$N$33</definedName>
    <definedName name="_xlnm.Print_Area" localSheetId="1">'Пример заполнения'!$A$1:$N$33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9" i="4"/>
  <c r="C16" i="3" l="1"/>
  <c r="C9" i="3"/>
</calcChain>
</file>

<file path=xl/sharedStrings.xml><?xml version="1.0" encoding="utf-8"?>
<sst xmlns="http://schemas.openxmlformats.org/spreadsheetml/2006/main" count="332" uniqueCount="106">
  <si>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</si>
  <si>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</si>
  <si>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</si>
  <si>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</si>
  <si>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</si>
  <si>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</si>
  <si>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</si>
  <si>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</si>
  <si>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</si>
  <si>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</si>
  <si>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</si>
  <si>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</si>
  <si>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</si>
  <si>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</si>
  <si>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</si>
  <si>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1.2</t>
  </si>
  <si>
    <t>1.3</t>
  </si>
  <si>
    <t>Геодезист</t>
  </si>
  <si>
    <t>2</t>
  </si>
  <si>
    <t>Машинист</t>
  </si>
  <si>
    <t>Водитель</t>
  </si>
  <si>
    <t>Мастер (аттестованный специалист сварочного производства II уровня, группы и технические устройства: НГДО 1)</t>
  </si>
  <si>
    <t>Сварщик, РД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</si>
  <si>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</si>
  <si>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</si>
  <si>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</si>
  <si>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</si>
  <si>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</si>
  <si>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</si>
  <si>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</si>
  <si>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</si>
  <si>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</si>
  <si>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Инженер (аттестованный специалист сварочного производства не ниже III уровня)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</si>
  <si>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</si>
  <si>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</si>
  <si>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Хасанов Рим Зуфарович</t>
  </si>
  <si>
    <t>Специалист по НК</t>
  </si>
  <si>
    <t>в штате</t>
  </si>
  <si>
    <t>Высшее</t>
  </si>
  <si>
    <t>Контроль качества металлов и сварных соединений</t>
  </si>
  <si>
    <t>48-4838-2-2-23-276</t>
  </si>
  <si>
    <t>Срумов Булат Алмазович</t>
  </si>
  <si>
    <t>Заместитель начальника ПТО</t>
  </si>
  <si>
    <t>Промышленное и гражданское строительство</t>
  </si>
  <si>
    <t>48-4838-2-2-22-76</t>
  </si>
  <si>
    <t>Тимиряев Денис Ирекович</t>
  </si>
  <si>
    <t>Инженер ПТО</t>
  </si>
  <si>
    <t>48-4838-2-2-23-88</t>
  </si>
  <si>
    <t>Валтиев Сергей Васильевич</t>
  </si>
  <si>
    <t>48-4838-2-2-23-65</t>
  </si>
  <si>
    <t>ГП № 347 от 12.05.2025</t>
  </si>
  <si>
    <t>Каштиев Динис Ильгирович</t>
  </si>
  <si>
    <t>Прораб</t>
  </si>
  <si>
    <t>Технология машиностроения</t>
  </si>
  <si>
    <t>48-4838-2-2-23-264</t>
  </si>
  <si>
    <t>БР-1ГАЦ-II-30329</t>
  </si>
  <si>
    <t>Мастер-сварщик
(НГДО п.1)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</si>
  <si>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</si>
  <si>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</si>
  <si>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</si>
  <si>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</si>
  <si>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МР-26АЦ-III-01618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</si>
  <si>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</si>
  <si>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</si>
  <si>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</si>
  <si>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</si>
  <si>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</si>
  <si>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</si>
  <si>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</si>
  <si>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</si>
  <si>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</si>
  <si>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</si>
  <si>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</si>
  <si>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</si>
  <si>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</si>
  <si>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</si>
  <si>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</si>
  <si>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</si>
  <si>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</si>
  <si>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СК417483</t>
  </si>
  <si>
    <t>СК473725</t>
  </si>
  <si>
    <t>СК041798</t>
  </si>
  <si>
    <t>СМ079470</t>
  </si>
  <si>
    <t>СК860904</t>
  </si>
  <si>
    <t>СН387100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</si>
  <si>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</si>
  <si>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</si>
  <si>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</si>
  <si>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</si>
  <si>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Абраров Айдар Фанисович</t>
  </si>
  <si>
    <t>Землеустройство и кадастры</t>
  </si>
  <si>
    <t>-</t>
  </si>
  <si>
    <t>Строительство зданий и сооружений</t>
  </si>
  <si>
    <t>Машинист-тракторист</t>
  </si>
  <si>
    <t>Технолог-сварщик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</si>
  <si>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</si>
  <si>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</si>
  <si>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157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</si>
  <si>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</si>
  <si>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</si>
  <si>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</si>
  <si>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</si>
  <si>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</si>
  <si>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</si>
  <si>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ИТР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</si>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</sst>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ED2C-16D7-4506-A790-E8299ED87367}">
  <dimension ref="A1:Q32"/>
  <sheetViews>
    <sheetView view="pageBreakPreview" zoomScale="70" zoomScaleNormal="100" zoomScaleSheetLayoutView="70" workbookViewId="0">
      <pane ySplit="7" topLeftCell="A20" activePane="bottomLeft" state="frozen"/>
      <selection pane="bottomLeft" activeCell="B14" sqref="B14"/>
    </sheetView>
  </sheetViews>
  <sheetFormatPr defaultRowHeight="15.75" x14ac:dyDescent="0.3"/>
  <cols>
    <col min="1" max="1" width="12.42578125" style="3" customWidth="1"/>
    <col min="2" max="2" width="45.5703125" style="41" customWidth="1"/>
    <col min="3" max="3" width="20.85546875" style="42" customWidth="1"/>
    <col min="4" max="4" width="21.85546875" style="3" customWidth="1"/>
    <col min="5" max="5" width="33.7109375" style="3" customWidth="1"/>
    <col min="6" max="6" width="32.28515625" style="3" customWidth="1"/>
    <col min="7" max="7" width="22.28515625" style="3" customWidth="1"/>
    <col min="8" max="8" width="34" style="3" customWidth="1"/>
    <col min="9" max="9" width="16.5703125" style="3" customWidth="1"/>
    <col min="10" max="10" width="19.42578125" style="3" customWidth="1"/>
    <col min="11" max="11" width="19.2851562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7" ht="18.75" x14ac:dyDescent="0.3">
      <c r="A2" s="45" t="s">
        <v>100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7" ht="16.5" x14ac:dyDescent="0.3">
      <c r="B3" s="4" t="s">
        <v>5</v>
      </c>
      <c r="C3" s="46" t="s">
        <v>6</v>
      </c>
      <c r="D3" s="47"/>
    </row>
    <row r="4" spans="1:17" ht="24.75" customHeight="1" x14ac:dyDescent="0.3">
      <c r="A4" s="48" t="s">
        <v>0</v>
      </c>
      <c r="B4" s="48" t="s">
        <v>33</v>
      </c>
      <c r="C4" s="49" t="s">
        <v>34</v>
      </c>
      <c r="D4" s="52" t="s">
        <v>31</v>
      </c>
      <c r="E4" s="52" t="s">
        <v>7</v>
      </c>
      <c r="F4" s="52" t="s">
        <v>96</v>
      </c>
      <c r="G4" s="53" t="s">
        <v>29</v>
      </c>
      <c r="H4" s="53"/>
      <c r="I4" s="53"/>
      <c r="J4" s="53"/>
      <c r="K4" s="53"/>
      <c r="L4" s="53"/>
      <c r="M4" s="53"/>
      <c r="N4" s="53"/>
    </row>
    <row r="5" spans="1:17" ht="54" customHeight="1" x14ac:dyDescent="0.3">
      <c r="A5" s="48"/>
      <c r="B5" s="48"/>
      <c r="C5" s="50"/>
      <c r="D5" s="52"/>
      <c r="E5" s="52"/>
      <c r="F5" s="52"/>
      <c r="G5" s="52" t="s">
        <v>26</v>
      </c>
      <c r="H5" s="52"/>
      <c r="I5" s="52"/>
      <c r="J5" s="52" t="s">
        <v>95</v>
      </c>
      <c r="K5" s="52"/>
      <c r="L5" s="52" t="s">
        <v>30</v>
      </c>
      <c r="M5" s="52"/>
      <c r="N5" s="52"/>
    </row>
    <row r="6" spans="1:17" ht="57" customHeight="1" x14ac:dyDescent="0.3">
      <c r="A6" s="48"/>
      <c r="B6" s="48"/>
      <c r="C6" s="51"/>
      <c r="D6" s="52"/>
      <c r="E6" s="52"/>
      <c r="F6" s="52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21" x14ac:dyDescent="0.3">
      <c r="A8" s="54" t="s">
        <v>98</v>
      </c>
      <c r="B8" s="55"/>
      <c r="C8" s="56"/>
      <c r="D8" s="57" t="s">
        <v>99</v>
      </c>
      <c r="E8" s="57"/>
      <c r="F8" s="57"/>
      <c r="G8" s="57"/>
      <c r="H8" s="57"/>
      <c r="I8" s="57"/>
      <c r="J8" s="57"/>
      <c r="K8" s="57"/>
      <c r="L8" s="57"/>
      <c r="M8" s="57"/>
      <c r="N8" s="57"/>
      <c r="P8" s="2"/>
      <c r="Q8" s="2"/>
    </row>
    <row r="9" spans="1:17" ht="47.25" x14ac:dyDescent="0.3">
      <c r="A9" s="43" t="s">
        <v>13</v>
      </c>
      <c r="B9" s="8" t="s">
        <v>102</v>
      </c>
      <c r="C9" s="9">
        <f>SUM(C10:C15)</f>
        <v>6</v>
      </c>
      <c r="D9" s="10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7" ht="46.5" customHeight="1" x14ac:dyDescent="0.3">
      <c r="A10" s="58" t="s">
        <v>14</v>
      </c>
      <c r="B10" s="67" t="s">
        <v>104</v>
      </c>
      <c r="C10" s="68">
        <v>4</v>
      </c>
      <c r="D10" s="13"/>
      <c r="E10" s="14"/>
      <c r="F10" s="15"/>
      <c r="G10" s="15"/>
      <c r="H10" s="15"/>
      <c r="I10" s="16"/>
      <c r="J10" s="15"/>
      <c r="K10" s="15"/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59"/>
      <c r="B11" s="67"/>
      <c r="C11" s="68"/>
      <c r="D11" s="13"/>
      <c r="E11" s="14"/>
      <c r="F11" s="15"/>
      <c r="G11" s="15"/>
      <c r="H11" s="15"/>
      <c r="I11" s="16"/>
      <c r="J11" s="15"/>
      <c r="K11" s="15"/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59"/>
      <c r="B12" s="67"/>
      <c r="C12" s="68"/>
      <c r="D12" s="13"/>
      <c r="E12" s="14"/>
      <c r="F12" s="15"/>
      <c r="G12" s="15"/>
      <c r="H12" s="15"/>
      <c r="I12" s="16"/>
      <c r="J12" s="15"/>
      <c r="K12" s="15"/>
      <c r="L12" s="4" t="s">
        <v>5</v>
      </c>
      <c r="M12" s="4" t="s">
        <v>5</v>
      </c>
      <c r="N12" s="4" t="s">
        <v>5</v>
      </c>
    </row>
    <row r="13" spans="1:17" ht="46.5" customHeight="1" x14ac:dyDescent="0.3">
      <c r="A13" s="59"/>
      <c r="B13" s="67"/>
      <c r="C13" s="68"/>
      <c r="D13" s="13"/>
      <c r="E13" s="14"/>
      <c r="F13" s="15"/>
      <c r="G13" s="15"/>
      <c r="H13" s="15"/>
      <c r="I13" s="16"/>
      <c r="J13" s="15"/>
      <c r="K13" s="15"/>
      <c r="L13" s="4" t="s">
        <v>5</v>
      </c>
      <c r="M13" s="4" t="s">
        <v>5</v>
      </c>
      <c r="N13" s="4" t="s">
        <v>5</v>
      </c>
    </row>
    <row r="14" spans="1:17" ht="55.5" customHeight="1" x14ac:dyDescent="0.3">
      <c r="A14" s="44" t="s">
        <v>15</v>
      </c>
      <c r="B14" s="18" t="s">
        <v>21</v>
      </c>
      <c r="C14" s="19">
        <v>1</v>
      </c>
      <c r="D14" s="20"/>
      <c r="E14" s="13"/>
      <c r="F14" s="15"/>
      <c r="G14" s="15"/>
      <c r="H14" s="15"/>
      <c r="I14" s="16"/>
      <c r="J14" s="15"/>
      <c r="K14" s="15"/>
      <c r="L14" s="15"/>
      <c r="M14" s="15"/>
      <c r="N14" s="16"/>
    </row>
    <row r="15" spans="1:17" ht="47.25" x14ac:dyDescent="0.3">
      <c r="A15" s="44" t="s">
        <v>16</v>
      </c>
      <c r="B15" s="18" t="s">
        <v>32</v>
      </c>
      <c r="C15" s="19">
        <v>1</v>
      </c>
      <c r="D15" s="21"/>
      <c r="E15" s="21"/>
      <c r="F15" s="15"/>
      <c r="G15" s="15"/>
      <c r="H15" s="22"/>
      <c r="I15" s="23"/>
      <c r="J15" s="15"/>
      <c r="K15" s="15"/>
      <c r="L15" s="15"/>
      <c r="M15" s="15"/>
      <c r="N15" s="16"/>
    </row>
    <row r="16" spans="1:17" ht="31.5" x14ac:dyDescent="0.3">
      <c r="A16" s="43" t="s">
        <v>18</v>
      </c>
      <c r="B16" s="8" t="s">
        <v>103</v>
      </c>
      <c r="C16" s="9">
        <f>SUM(C17:C28)</f>
        <v>12</v>
      </c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49.5" customHeight="1" x14ac:dyDescent="0.3">
      <c r="A17" s="58" t="s">
        <v>1</v>
      </c>
      <c r="B17" s="61" t="s">
        <v>22</v>
      </c>
      <c r="C17" s="68">
        <v>2</v>
      </c>
      <c r="D17" s="13"/>
      <c r="E17" s="14"/>
      <c r="F17" s="15"/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/>
      <c r="M17" s="15"/>
      <c r="N17" s="16"/>
    </row>
    <row r="18" spans="1:14" ht="51.75" customHeight="1" x14ac:dyDescent="0.3">
      <c r="A18" s="60"/>
      <c r="B18" s="63"/>
      <c r="C18" s="68"/>
      <c r="D18" s="13"/>
      <c r="E18" s="14"/>
      <c r="F18" s="15"/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15"/>
      <c r="M18" s="15"/>
      <c r="N18" s="16"/>
    </row>
    <row r="19" spans="1:14" ht="46.5" customHeight="1" x14ac:dyDescent="0.3">
      <c r="A19" s="58" t="s">
        <v>2</v>
      </c>
      <c r="B19" s="67" t="s">
        <v>19</v>
      </c>
      <c r="C19" s="68">
        <v>6</v>
      </c>
      <c r="D19" s="13"/>
      <c r="E19" s="24"/>
      <c r="F19" s="25"/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5"/>
      <c r="M19" s="15"/>
      <c r="N19" s="26"/>
    </row>
    <row r="20" spans="1:14" ht="46.5" customHeight="1" x14ac:dyDescent="0.3">
      <c r="A20" s="59"/>
      <c r="B20" s="67"/>
      <c r="C20" s="68"/>
      <c r="D20" s="13"/>
      <c r="E20" s="24"/>
      <c r="F20" s="25"/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5"/>
      <c r="M20" s="15"/>
      <c r="N20" s="26"/>
    </row>
    <row r="21" spans="1:14" ht="46.5" customHeight="1" x14ac:dyDescent="0.3">
      <c r="A21" s="59"/>
      <c r="B21" s="67"/>
      <c r="C21" s="68"/>
      <c r="D21" s="13"/>
      <c r="E21" s="24"/>
      <c r="F21" s="25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5"/>
      <c r="M21" s="15"/>
      <c r="N21" s="26"/>
    </row>
    <row r="22" spans="1:14" ht="46.5" customHeight="1" x14ac:dyDescent="0.3">
      <c r="A22" s="59"/>
      <c r="B22" s="67"/>
      <c r="C22" s="68"/>
      <c r="D22" s="13"/>
      <c r="E22" s="14"/>
      <c r="F22" s="25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25"/>
      <c r="M22" s="15"/>
      <c r="N22" s="26"/>
    </row>
    <row r="23" spans="1:14" ht="46.5" customHeight="1" x14ac:dyDescent="0.3">
      <c r="A23" s="59"/>
      <c r="B23" s="67"/>
      <c r="C23" s="68"/>
      <c r="D23" s="13"/>
      <c r="E23" s="24"/>
      <c r="F23" s="25"/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25"/>
      <c r="M23" s="15"/>
      <c r="N23" s="26"/>
    </row>
    <row r="24" spans="1:14" ht="46.5" customHeight="1" x14ac:dyDescent="0.3">
      <c r="A24" s="60"/>
      <c r="B24" s="67"/>
      <c r="C24" s="68"/>
      <c r="D24" s="13"/>
      <c r="E24" s="24"/>
      <c r="F24" s="25"/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25"/>
      <c r="M24" s="15"/>
      <c r="N24" s="26"/>
    </row>
    <row r="25" spans="1:14" ht="46.5" customHeight="1" x14ac:dyDescent="0.3">
      <c r="A25" s="58" t="s">
        <v>3</v>
      </c>
      <c r="B25" s="61" t="s">
        <v>20</v>
      </c>
      <c r="C25" s="64">
        <v>3</v>
      </c>
      <c r="D25" s="21"/>
      <c r="E25" s="20"/>
      <c r="F25" s="27"/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28"/>
      <c r="M25" s="28"/>
      <c r="N25" s="29"/>
    </row>
    <row r="26" spans="1:14" ht="46.5" customHeight="1" x14ac:dyDescent="0.3">
      <c r="A26" s="59"/>
      <c r="B26" s="62"/>
      <c r="C26" s="65"/>
      <c r="D26" s="21"/>
      <c r="E26" s="20"/>
      <c r="F26" s="27"/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28"/>
      <c r="M26" s="28"/>
      <c r="N26" s="29"/>
    </row>
    <row r="27" spans="1:14" ht="46.5" customHeight="1" x14ac:dyDescent="0.3">
      <c r="A27" s="60"/>
      <c r="B27" s="63"/>
      <c r="C27" s="66"/>
      <c r="D27" s="21"/>
      <c r="E27" s="20"/>
      <c r="F27" s="27"/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28"/>
      <c r="M27" s="28"/>
      <c r="N27" s="29"/>
    </row>
    <row r="28" spans="1:14" ht="46.5" customHeight="1" x14ac:dyDescent="0.3">
      <c r="A28" s="44" t="s">
        <v>4</v>
      </c>
      <c r="B28" s="30" t="s">
        <v>17</v>
      </c>
      <c r="C28" s="19">
        <v>1</v>
      </c>
      <c r="D28" s="13"/>
      <c r="E28" s="14"/>
      <c r="F28" s="15"/>
      <c r="G28" s="15"/>
      <c r="H28" s="15"/>
      <c r="I28" s="16"/>
      <c r="J28" s="4" t="s">
        <v>5</v>
      </c>
      <c r="K28" s="4" t="s">
        <v>5</v>
      </c>
      <c r="L28" s="28"/>
      <c r="M28" s="28"/>
      <c r="N28" s="29"/>
    </row>
    <row r="29" spans="1:14" x14ac:dyDescent="0.3">
      <c r="A29" s="31"/>
      <c r="B29" s="32"/>
      <c r="C29" s="33"/>
      <c r="D29" s="34"/>
      <c r="E29" s="35"/>
      <c r="F29" s="36"/>
      <c r="G29" s="36"/>
      <c r="H29" s="36"/>
      <c r="I29" s="37"/>
      <c r="J29" s="38"/>
      <c r="K29" s="38"/>
      <c r="L29" s="38"/>
      <c r="M29" s="38"/>
      <c r="N29" s="39"/>
    </row>
    <row r="30" spans="1:14" ht="15.75" customHeight="1" x14ac:dyDescent="0.3">
      <c r="A30" s="69" t="s">
        <v>101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2" spans="1:14" x14ac:dyDescent="0.3">
      <c r="A32" s="40" t="s">
        <v>97</v>
      </c>
    </row>
  </sheetData>
  <autoFilter ref="A7:N28" xr:uid="{C1C8D8C2-5692-4DBC-A3CC-39A0558CEFE9}"/>
  <mergeCells count="28">
    <mergeCell ref="A30:N30"/>
    <mergeCell ref="A17:A18"/>
    <mergeCell ref="B17:B18"/>
    <mergeCell ref="C17:C18"/>
    <mergeCell ref="A19:A24"/>
    <mergeCell ref="B19:B24"/>
    <mergeCell ref="C19:C24"/>
    <mergeCell ref="A8:C8"/>
    <mergeCell ref="D8:N8"/>
    <mergeCell ref="A25:A27"/>
    <mergeCell ref="B25:B27"/>
    <mergeCell ref="C25:C27"/>
    <mergeCell ref="A10:A13"/>
    <mergeCell ref="B10:B13"/>
    <mergeCell ref="C10:C13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1CD386-CBA6-4454-9817-D44AA9D6F96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787-DE46-436D-B590-6D7D721B50DC}">
  <dimension ref="A1:Q32"/>
  <sheetViews>
    <sheetView tabSelected="1" view="pageBreakPreview" zoomScale="85" zoomScaleNormal="100" zoomScaleSheetLayoutView="85" workbookViewId="0">
      <pane ySplit="7" topLeftCell="A8" activePane="bottomLeft" state="frozen"/>
      <selection pane="bottomLeft" activeCell="H6" sqref="H6"/>
    </sheetView>
  </sheetViews>
  <sheetFormatPr defaultRowHeight="15.75" x14ac:dyDescent="0.3"/>
  <cols>
    <col min="1" max="1" width="12.42578125" style="3" customWidth="1"/>
    <col min="2" max="2" width="45.5703125" style="41" customWidth="1"/>
    <col min="3" max="3" width="20.85546875" style="42" customWidth="1"/>
    <col min="4" max="4" width="21.85546875" style="3" customWidth="1"/>
    <col min="5" max="5" width="33.7109375" style="3" customWidth="1"/>
    <col min="6" max="6" width="32.28515625" style="3" customWidth="1"/>
    <col min="7" max="7" width="22.28515625" style="3" customWidth="1"/>
    <col min="8" max="8" width="34" style="3" customWidth="1"/>
    <col min="9" max="9" width="16.5703125" style="3" customWidth="1"/>
    <col min="10" max="10" width="19.42578125" style="3" customWidth="1"/>
    <col min="11" max="11" width="19.2851562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7" ht="18.75" x14ac:dyDescent="0.3">
      <c r="A2" s="45" t="s">
        <v>105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7" ht="16.5" x14ac:dyDescent="0.3">
      <c r="B3" s="4" t="s">
        <v>5</v>
      </c>
      <c r="C3" s="46" t="s">
        <v>6</v>
      </c>
      <c r="D3" s="47"/>
    </row>
    <row r="4" spans="1:17" ht="24.75" customHeight="1" x14ac:dyDescent="0.3">
      <c r="A4" s="48" t="s">
        <v>0</v>
      </c>
      <c r="B4" s="48" t="s">
        <v>33</v>
      </c>
      <c r="C4" s="49" t="s">
        <v>34</v>
      </c>
      <c r="D4" s="52" t="s">
        <v>31</v>
      </c>
      <c r="E4" s="52" t="s">
        <v>7</v>
      </c>
      <c r="F4" s="52" t="s">
        <v>24</v>
      </c>
      <c r="G4" s="53" t="s">
        <v>29</v>
      </c>
      <c r="H4" s="53"/>
      <c r="I4" s="53"/>
      <c r="J4" s="53"/>
      <c r="K4" s="53"/>
      <c r="L4" s="53"/>
      <c r="M4" s="53"/>
      <c r="N4" s="53"/>
    </row>
    <row r="5" spans="1:17" ht="54" customHeight="1" x14ac:dyDescent="0.3">
      <c r="A5" s="48"/>
      <c r="B5" s="48"/>
      <c r="C5" s="50"/>
      <c r="D5" s="52"/>
      <c r="E5" s="52"/>
      <c r="F5" s="52"/>
      <c r="G5" s="52" t="s">
        <v>26</v>
      </c>
      <c r="H5" s="52"/>
      <c r="I5" s="52"/>
      <c r="J5" s="52" t="s">
        <v>95</v>
      </c>
      <c r="K5" s="52"/>
      <c r="L5" s="52" t="s">
        <v>30</v>
      </c>
      <c r="M5" s="52"/>
      <c r="N5" s="52"/>
    </row>
    <row r="6" spans="1:17" ht="57" customHeight="1" x14ac:dyDescent="0.3">
      <c r="A6" s="48"/>
      <c r="B6" s="48"/>
      <c r="C6" s="51"/>
      <c r="D6" s="52"/>
      <c r="E6" s="52"/>
      <c r="F6" s="52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21" x14ac:dyDescent="0.3">
      <c r="A8" s="54" t="s">
        <v>98</v>
      </c>
      <c r="B8" s="55"/>
      <c r="C8" s="56"/>
      <c r="D8" s="57" t="s">
        <v>99</v>
      </c>
      <c r="E8" s="57"/>
      <c r="F8" s="57"/>
      <c r="G8" s="57"/>
      <c r="H8" s="57"/>
      <c r="I8" s="57"/>
      <c r="J8" s="57"/>
      <c r="K8" s="57"/>
      <c r="L8" s="57"/>
      <c r="M8" s="57"/>
      <c r="N8" s="57"/>
      <c r="P8" s="2"/>
      <c r="Q8" s="2"/>
    </row>
    <row r="9" spans="1:17" ht="47.25" x14ac:dyDescent="0.3">
      <c r="A9" s="43" t="s">
        <v>13</v>
      </c>
      <c r="B9" s="8" t="s">
        <v>102</v>
      </c>
      <c r="C9" s="9">
        <f>SUM(C10:C15)</f>
        <v>6</v>
      </c>
      <c r="D9" s="10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7" ht="46.5" customHeight="1" x14ac:dyDescent="0.3">
      <c r="A10" s="58" t="s">
        <v>14</v>
      </c>
      <c r="B10" s="67" t="s">
        <v>104</v>
      </c>
      <c r="C10" s="68">
        <v>4</v>
      </c>
      <c r="D10" s="13" t="s">
        <v>35</v>
      </c>
      <c r="E10" s="14" t="s">
        <v>36</v>
      </c>
      <c r="F10" s="15" t="s">
        <v>37</v>
      </c>
      <c r="G10" s="15" t="s">
        <v>38</v>
      </c>
      <c r="H10" s="15" t="s">
        <v>39</v>
      </c>
      <c r="I10" s="16">
        <v>38895</v>
      </c>
      <c r="J10" s="15" t="s">
        <v>40</v>
      </c>
      <c r="K10" s="15" t="s">
        <v>50</v>
      </c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59"/>
      <c r="B11" s="67"/>
      <c r="C11" s="68"/>
      <c r="D11" s="13" t="s">
        <v>41</v>
      </c>
      <c r="E11" s="14" t="s">
        <v>42</v>
      </c>
      <c r="F11" s="15" t="s">
        <v>37</v>
      </c>
      <c r="G11" s="15" t="s">
        <v>38</v>
      </c>
      <c r="H11" s="15" t="s">
        <v>43</v>
      </c>
      <c r="I11" s="16">
        <v>40359</v>
      </c>
      <c r="J11" s="15" t="s">
        <v>44</v>
      </c>
      <c r="K11" s="15" t="s">
        <v>50</v>
      </c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59"/>
      <c r="B12" s="67"/>
      <c r="C12" s="68"/>
      <c r="D12" s="13" t="s">
        <v>45</v>
      </c>
      <c r="E12" s="14" t="s">
        <v>46</v>
      </c>
      <c r="F12" s="15" t="s">
        <v>37</v>
      </c>
      <c r="G12" s="15" t="s">
        <v>38</v>
      </c>
      <c r="H12" s="15" t="s">
        <v>92</v>
      </c>
      <c r="I12" s="16">
        <v>43644</v>
      </c>
      <c r="J12" s="15" t="s">
        <v>47</v>
      </c>
      <c r="K12" s="15" t="s">
        <v>50</v>
      </c>
      <c r="L12" s="4" t="s">
        <v>5</v>
      </c>
      <c r="M12" s="4" t="s">
        <v>5</v>
      </c>
      <c r="N12" s="4" t="s">
        <v>5</v>
      </c>
    </row>
    <row r="13" spans="1:17" ht="46.5" customHeight="1" x14ac:dyDescent="0.3">
      <c r="A13" s="59"/>
      <c r="B13" s="67"/>
      <c r="C13" s="68"/>
      <c r="D13" s="13" t="s">
        <v>48</v>
      </c>
      <c r="E13" s="14" t="s">
        <v>46</v>
      </c>
      <c r="F13" s="15" t="s">
        <v>37</v>
      </c>
      <c r="G13" s="15" t="s">
        <v>38</v>
      </c>
      <c r="H13" s="15" t="s">
        <v>92</v>
      </c>
      <c r="I13" s="16">
        <v>42124</v>
      </c>
      <c r="J13" s="15" t="s">
        <v>49</v>
      </c>
      <c r="K13" s="15" t="s">
        <v>50</v>
      </c>
      <c r="L13" s="4" t="s">
        <v>5</v>
      </c>
      <c r="M13" s="4" t="s">
        <v>5</v>
      </c>
      <c r="N13" s="4" t="s">
        <v>5</v>
      </c>
    </row>
    <row r="14" spans="1:17" ht="47.25" x14ac:dyDescent="0.3">
      <c r="A14" s="44" t="s">
        <v>15</v>
      </c>
      <c r="B14" s="18" t="s">
        <v>21</v>
      </c>
      <c r="C14" s="19">
        <v>1</v>
      </c>
      <c r="D14" s="20" t="s">
        <v>51</v>
      </c>
      <c r="E14" s="13" t="s">
        <v>52</v>
      </c>
      <c r="F14" s="15" t="s">
        <v>37</v>
      </c>
      <c r="G14" s="15" t="s">
        <v>38</v>
      </c>
      <c r="H14" s="15" t="s">
        <v>53</v>
      </c>
      <c r="I14" s="16">
        <v>39994</v>
      </c>
      <c r="J14" s="15" t="s">
        <v>54</v>
      </c>
      <c r="K14" s="15" t="s">
        <v>50</v>
      </c>
      <c r="L14" s="15" t="s">
        <v>55</v>
      </c>
      <c r="M14" s="15" t="s">
        <v>56</v>
      </c>
      <c r="N14" s="16">
        <v>46359</v>
      </c>
    </row>
    <row r="15" spans="1:17" ht="47.25" x14ac:dyDescent="0.3">
      <c r="A15" s="44" t="s">
        <v>16</v>
      </c>
      <c r="B15" s="18" t="s">
        <v>32</v>
      </c>
      <c r="C15" s="19">
        <v>1</v>
      </c>
      <c r="D15" s="21" t="s">
        <v>57</v>
      </c>
      <c r="E15" s="21" t="s">
        <v>58</v>
      </c>
      <c r="F15" s="15" t="s">
        <v>37</v>
      </c>
      <c r="G15" s="15" t="s">
        <v>38</v>
      </c>
      <c r="H15" s="22" t="s">
        <v>59</v>
      </c>
      <c r="I15" s="23">
        <v>32690</v>
      </c>
      <c r="J15" s="15" t="s">
        <v>60</v>
      </c>
      <c r="K15" s="15" t="s">
        <v>50</v>
      </c>
      <c r="L15" s="15" t="s">
        <v>61</v>
      </c>
      <c r="M15" s="15" t="s">
        <v>94</v>
      </c>
      <c r="N15" s="16">
        <v>46096</v>
      </c>
    </row>
    <row r="16" spans="1:17" ht="31.5" x14ac:dyDescent="0.3">
      <c r="A16" s="43" t="s">
        <v>18</v>
      </c>
      <c r="B16" s="8" t="s">
        <v>103</v>
      </c>
      <c r="C16" s="9">
        <f>SUM(C17:C28)</f>
        <v>12</v>
      </c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49.5" customHeight="1" x14ac:dyDescent="0.3">
      <c r="A17" s="58" t="s">
        <v>1</v>
      </c>
      <c r="B17" s="61" t="s">
        <v>22</v>
      </c>
      <c r="C17" s="68">
        <v>2</v>
      </c>
      <c r="D17" s="13" t="s">
        <v>62</v>
      </c>
      <c r="E17" s="14" t="s">
        <v>63</v>
      </c>
      <c r="F17" s="15" t="s">
        <v>37</v>
      </c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 t="s">
        <v>66</v>
      </c>
      <c r="M17" s="15" t="s">
        <v>67</v>
      </c>
      <c r="N17" s="16">
        <v>46043</v>
      </c>
    </row>
    <row r="18" spans="1:14" ht="51.75" customHeight="1" x14ac:dyDescent="0.3">
      <c r="A18" s="60"/>
      <c r="B18" s="63"/>
      <c r="C18" s="68"/>
      <c r="D18" s="13" t="s">
        <v>64</v>
      </c>
      <c r="E18" s="14" t="s">
        <v>65</v>
      </c>
      <c r="F18" s="15" t="s">
        <v>37</v>
      </c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15" t="s">
        <v>68</v>
      </c>
      <c r="M18" s="15" t="s">
        <v>67</v>
      </c>
      <c r="N18" s="16">
        <v>46043</v>
      </c>
    </row>
    <row r="19" spans="1:14" ht="46.5" customHeight="1" x14ac:dyDescent="0.3">
      <c r="A19" s="58" t="s">
        <v>2</v>
      </c>
      <c r="B19" s="67" t="s">
        <v>19</v>
      </c>
      <c r="C19" s="68">
        <v>6</v>
      </c>
      <c r="D19" s="13" t="s">
        <v>69</v>
      </c>
      <c r="E19" s="24" t="s">
        <v>70</v>
      </c>
      <c r="F19" s="25" t="s">
        <v>37</v>
      </c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5" t="s">
        <v>79</v>
      </c>
      <c r="M19" s="15" t="s">
        <v>93</v>
      </c>
      <c r="N19" s="26">
        <v>46694</v>
      </c>
    </row>
    <row r="20" spans="1:14" ht="46.5" customHeight="1" x14ac:dyDescent="0.3">
      <c r="A20" s="59"/>
      <c r="B20" s="67"/>
      <c r="C20" s="68"/>
      <c r="D20" s="13" t="s">
        <v>71</v>
      </c>
      <c r="E20" s="24" t="s">
        <v>70</v>
      </c>
      <c r="F20" s="25" t="s">
        <v>37</v>
      </c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5" t="s">
        <v>80</v>
      </c>
      <c r="M20" s="15" t="s">
        <v>93</v>
      </c>
      <c r="N20" s="26">
        <v>46691</v>
      </c>
    </row>
    <row r="21" spans="1:14" ht="46.5" customHeight="1" x14ac:dyDescent="0.3">
      <c r="A21" s="59"/>
      <c r="B21" s="67"/>
      <c r="C21" s="68"/>
      <c r="D21" s="13" t="s">
        <v>72</v>
      </c>
      <c r="E21" s="24" t="s">
        <v>73</v>
      </c>
      <c r="F21" s="25" t="s">
        <v>37</v>
      </c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5" t="s">
        <v>81</v>
      </c>
      <c r="M21" s="15" t="s">
        <v>93</v>
      </c>
      <c r="N21" s="26">
        <v>46204</v>
      </c>
    </row>
    <row r="22" spans="1:14" ht="46.5" customHeight="1" x14ac:dyDescent="0.3">
      <c r="A22" s="59"/>
      <c r="B22" s="67"/>
      <c r="C22" s="68"/>
      <c r="D22" s="13" t="s">
        <v>74</v>
      </c>
      <c r="E22" s="14" t="s">
        <v>75</v>
      </c>
      <c r="F22" s="25" t="s">
        <v>37</v>
      </c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25" t="s">
        <v>82</v>
      </c>
      <c r="M22" s="15" t="s">
        <v>93</v>
      </c>
      <c r="N22" s="26">
        <v>47304</v>
      </c>
    </row>
    <row r="23" spans="1:14" ht="46.5" customHeight="1" x14ac:dyDescent="0.3">
      <c r="A23" s="59"/>
      <c r="B23" s="67"/>
      <c r="C23" s="68"/>
      <c r="D23" s="13" t="s">
        <v>76</v>
      </c>
      <c r="E23" s="24" t="s">
        <v>70</v>
      </c>
      <c r="F23" s="25" t="s">
        <v>37</v>
      </c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25" t="s">
        <v>83</v>
      </c>
      <c r="M23" s="15" t="s">
        <v>93</v>
      </c>
      <c r="N23" s="26">
        <v>47021</v>
      </c>
    </row>
    <row r="24" spans="1:14" ht="46.5" customHeight="1" x14ac:dyDescent="0.3">
      <c r="A24" s="60"/>
      <c r="B24" s="67"/>
      <c r="C24" s="68"/>
      <c r="D24" s="13" t="s">
        <v>77</v>
      </c>
      <c r="E24" s="24" t="s">
        <v>78</v>
      </c>
      <c r="F24" s="25" t="s">
        <v>37</v>
      </c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25" t="s">
        <v>84</v>
      </c>
      <c r="M24" s="15" t="s">
        <v>93</v>
      </c>
      <c r="N24" s="26">
        <v>48654</v>
      </c>
    </row>
    <row r="25" spans="1:14" ht="46.5" customHeight="1" x14ac:dyDescent="0.3">
      <c r="A25" s="71" t="s">
        <v>3</v>
      </c>
      <c r="B25" s="61" t="s">
        <v>20</v>
      </c>
      <c r="C25" s="64">
        <v>3</v>
      </c>
      <c r="D25" s="21" t="s">
        <v>85</v>
      </c>
      <c r="E25" s="20" t="s">
        <v>86</v>
      </c>
      <c r="F25" s="27" t="s">
        <v>37</v>
      </c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28">
        <v>9918591504</v>
      </c>
      <c r="M25" s="28" t="s">
        <v>20</v>
      </c>
      <c r="N25" s="29">
        <v>48042</v>
      </c>
    </row>
    <row r="26" spans="1:14" ht="46.5" customHeight="1" x14ac:dyDescent="0.3">
      <c r="A26" s="72"/>
      <c r="B26" s="62"/>
      <c r="C26" s="65"/>
      <c r="D26" s="21" t="s">
        <v>87</v>
      </c>
      <c r="E26" s="20" t="s">
        <v>86</v>
      </c>
      <c r="F26" s="27" t="s">
        <v>37</v>
      </c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28">
        <v>9914126556</v>
      </c>
      <c r="M26" s="28" t="s">
        <v>20</v>
      </c>
      <c r="N26" s="29">
        <v>47519</v>
      </c>
    </row>
    <row r="27" spans="1:14" ht="46.5" customHeight="1" x14ac:dyDescent="0.3">
      <c r="A27" s="73"/>
      <c r="B27" s="63"/>
      <c r="C27" s="66"/>
      <c r="D27" s="21" t="s">
        <v>88</v>
      </c>
      <c r="E27" s="20" t="s">
        <v>86</v>
      </c>
      <c r="F27" s="27" t="s">
        <v>37</v>
      </c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28">
        <v>9912961390</v>
      </c>
      <c r="M27" s="28" t="s">
        <v>20</v>
      </c>
      <c r="N27" s="29">
        <v>47465</v>
      </c>
    </row>
    <row r="28" spans="1:14" ht="46.5" customHeight="1" x14ac:dyDescent="0.3">
      <c r="A28" s="17" t="s">
        <v>4</v>
      </c>
      <c r="B28" s="30" t="s">
        <v>17</v>
      </c>
      <c r="C28" s="19">
        <v>1</v>
      </c>
      <c r="D28" s="13" t="s">
        <v>89</v>
      </c>
      <c r="E28" s="14" t="s">
        <v>17</v>
      </c>
      <c r="F28" s="15" t="s">
        <v>37</v>
      </c>
      <c r="G28" s="15" t="s">
        <v>38</v>
      </c>
      <c r="H28" s="15" t="s">
        <v>90</v>
      </c>
      <c r="I28" s="16">
        <v>41816</v>
      </c>
      <c r="J28" s="4" t="s">
        <v>5</v>
      </c>
      <c r="K28" s="4" t="s">
        <v>5</v>
      </c>
      <c r="L28" s="28" t="s">
        <v>91</v>
      </c>
      <c r="M28" s="28" t="s">
        <v>91</v>
      </c>
      <c r="N28" s="29" t="s">
        <v>91</v>
      </c>
    </row>
    <row r="29" spans="1:14" x14ac:dyDescent="0.3">
      <c r="A29" s="31"/>
      <c r="B29" s="32"/>
      <c r="C29" s="33"/>
      <c r="D29" s="34"/>
      <c r="E29" s="35"/>
      <c r="F29" s="36"/>
      <c r="G29" s="36"/>
      <c r="H29" s="36"/>
      <c r="I29" s="37"/>
      <c r="J29" s="38"/>
      <c r="K29" s="38"/>
      <c r="L29" s="38"/>
      <c r="M29" s="38"/>
      <c r="N29" s="39"/>
    </row>
    <row r="30" spans="1:14" x14ac:dyDescent="0.3">
      <c r="A30" s="69" t="s">
        <v>101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2" spans="1:14" x14ac:dyDescent="0.3">
      <c r="A32" s="40" t="s">
        <v>97</v>
      </c>
    </row>
  </sheetData>
  <autoFilter ref="A7:N28" xr:uid="{C1C8D8C2-5692-4DBC-A3CC-39A0558CEFE9}"/>
  <mergeCells count="28">
    <mergeCell ref="A30:N30"/>
    <mergeCell ref="A17:A18"/>
    <mergeCell ref="B17:B18"/>
    <mergeCell ref="C17:C18"/>
    <mergeCell ref="A19:A24"/>
    <mergeCell ref="B19:B24"/>
    <mergeCell ref="C19:C24"/>
    <mergeCell ref="A8:C8"/>
    <mergeCell ref="D8:N8"/>
    <mergeCell ref="A25:A27"/>
    <mergeCell ref="B25:B27"/>
    <mergeCell ref="C25:C27"/>
    <mergeCell ref="A10:A13"/>
    <mergeCell ref="B10:B13"/>
    <mergeCell ref="C10:C13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11DEE30-77B0-451D-B1FD-10A54175067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2025-12-22T11:31:52Z</dcterms:created>
  <dcterms:modified xsi:type="dcterms:W3CDTF">2025-12-22T12:39:22Z</dcterms:modified>
</cp:coreProperties>
</file>